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9065" windowHeight="12240"/>
  </bookViews>
  <sheets>
    <sheet name="Блок №2" sheetId="6" r:id="rId1"/>
  </sheets>
  <definedNames>
    <definedName name="_xlnm._FilterDatabase" localSheetId="0" hidden="1">'Блок №2'!$A$3:$AM$13</definedName>
    <definedName name="_xlnm.Print_Titles" localSheetId="0">'Блок №2'!$2:$3</definedName>
    <definedName name="_xlnm.Print_Area" localSheetId="0">'Блок №2'!$A$1:$AK$34</definedName>
  </definedNames>
  <calcPr calcId="145621" refMode="R1C1"/>
</workbook>
</file>

<file path=xl/calcChain.xml><?xml version="1.0" encoding="utf-8"?>
<calcChain xmlns="http://schemas.openxmlformats.org/spreadsheetml/2006/main">
  <c r="AL12" i="6" l="1"/>
  <c r="AL13" i="6" s="1"/>
  <c r="AA12" i="6"/>
  <c r="AI11" i="6"/>
  <c r="AC11" i="6"/>
  <c r="AD11" i="6" s="1"/>
  <c r="AE11" i="6" s="1"/>
  <c r="AI10" i="6"/>
  <c r="AC10" i="6"/>
  <c r="AD10" i="6" s="1"/>
  <c r="AE10" i="6" s="1"/>
  <c r="AI9" i="6"/>
  <c r="AC9" i="6"/>
  <c r="AD9" i="6" s="1"/>
  <c r="AE9" i="6" s="1"/>
  <c r="AI8" i="6"/>
  <c r="AC8" i="6"/>
  <c r="AD8" i="6" s="1"/>
  <c r="AE8" i="6" s="1"/>
  <c r="AI7" i="6"/>
  <c r="AC7" i="6"/>
  <c r="AD7" i="6" s="1"/>
  <c r="AE7" i="6" s="1"/>
  <c r="AI6" i="6"/>
  <c r="AC6" i="6"/>
  <c r="AD6" i="6" s="1"/>
  <c r="AE6" i="6" s="1"/>
  <c r="AI5" i="6"/>
  <c r="AC5" i="6"/>
  <c r="AD5" i="6" s="1"/>
  <c r="AE5" i="6" s="1"/>
  <c r="AI4" i="6"/>
  <c r="AC4" i="6"/>
  <c r="AD4" i="6" s="1"/>
  <c r="AE4" i="6" s="1"/>
  <c r="AE12" i="6" l="1"/>
  <c r="AD12" i="6"/>
</calcChain>
</file>

<file path=xl/sharedStrings.xml><?xml version="1.0" encoding="utf-8"?>
<sst xmlns="http://schemas.openxmlformats.org/spreadsheetml/2006/main" count="211" uniqueCount="78">
  <si>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</si>
  <si>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</si>
  <si>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</si>
  <si>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</si>
  <si>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</si>
  <si>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</si>
  <si>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</si>
  <si>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</si>
  <si>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</si>
  <si>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</si>
  <si>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</si>
  <si>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</si>
  <si>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</si>
  <si>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</si>
  <si>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</si>
  <si>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</si>
  <si>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</si>
  <si>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</si>
  <si>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</si>
  <si>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</si>
  <si>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</si>
  <si>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</si>
  <si>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</si>
  <si>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</si>
  <si>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</si>
  <si>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</si>
  <si>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</si>
  <si>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</si>
  <si>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</si>
  <si>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</si>
  <si>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</si>
  <si>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</si>
  <si>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</si>
  <si>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</si>
  <si>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</si>
  <si>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</si>
  <si>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фланцевое, с комплектом ответных фланцев, крепежа и прокладок</t>
  </si>
  <si>
    <t>нж</t>
  </si>
  <si>
    <t>оборудование</t>
  </si>
  <si>
    <t>СПбАЭП (ГППС ОИТ)</t>
  </si>
  <si>
    <t>2ВIIа</t>
  </si>
  <si>
    <t>I</t>
  </si>
  <si>
    <t>автоматическое</t>
  </si>
  <si>
    <t>17,64</t>
  </si>
  <si>
    <t>2НЗ</t>
  </si>
  <si>
    <t>Импульсно-предохранительное устройство ИПУ</t>
  </si>
  <si>
    <t>теплоноситель 1ого контура Раствор НзВОз от 16 до 20 г/кг Акт. 109 Бк/м3</t>
  </si>
  <si>
    <t>Стоимость оборудования в ЛСР в явном виде отсутствует, стоимость принята по договору аналогу. №40/32-1/1434/896-11 от 05.05.2011</t>
  </si>
  <si>
    <t>BEL_101123882</t>
  </si>
  <si>
    <t>Здание реактора (20UJA) с эстакадой транспортного шлюза (20UJG) бл.2</t>
  </si>
  <si>
    <t>2.ИСУП.104235875</t>
  </si>
  <si>
    <t>20JNA10AA410</t>
  </si>
  <si>
    <t>Пружина/Электромагнит</t>
  </si>
  <si>
    <t>2.ИСУП.104235876</t>
  </si>
  <si>
    <t>20JNA10AA420</t>
  </si>
  <si>
    <t>2.ИСУП.104235878</t>
  </si>
  <si>
    <t>20JNA20AA410</t>
  </si>
  <si>
    <t>2.ИСУП.104235879</t>
  </si>
  <si>
    <t>20JNA20AA420</t>
  </si>
  <si>
    <t>2.ИСУП.104235881</t>
  </si>
  <si>
    <t>20JNA30AA410</t>
  </si>
  <si>
    <t>2.ИСУП.104235882</t>
  </si>
  <si>
    <t>20JNA30AA420</t>
  </si>
  <si>
    <t>2.ИСУП.104235884</t>
  </si>
  <si>
    <t>20JNA40AA410</t>
  </si>
  <si>
    <t>2.ИСУП.104235885</t>
  </si>
  <si>
    <t>20JNA40AA420</t>
  </si>
  <si>
    <t>ЗЗ 2014-1607 от 28.10.2014</t>
  </si>
  <si>
    <t>Срок доставки</t>
  </si>
  <si>
    <t>НДС 18 %, руб.</t>
  </si>
  <si>
    <t>ИТОГО</t>
  </si>
  <si>
    <t>От Поставщика</t>
  </si>
  <si>
    <t>________________(_______________________)</t>
  </si>
  <si>
    <t>по типу SV50 Pр=17,64МПа, Tр=350°C</t>
  </si>
  <si>
    <t>по типу ТУ-SV18(50)-CCI-2014</t>
  </si>
  <si>
    <t>СПЕЦИФИКАЦИЯ. Поставка ИПУ для сооружения энергоблоков № 1 и № 2 Белорусской АЭС</t>
  </si>
  <si>
    <t>Примечание. Вся фланцевая арматура поставляется в комплекте с ответными фланцами, крепежом и прокладками</t>
  </si>
  <si>
    <t>UJA отм.0.0; См. таблицу Б.1 (стр. 54) и пункты 1.2.3.3, 1.2.4.1.11, 1.2.4.1.12 ИТТ BLR1.B.110.&amp;.&amp;&amp;&amp;&amp;&amp;&amp;.&amp;&amp;&amp;&amp;&amp;.000.MD.0006 Параметры: Патр=89х8/159х6; Примеси=+; P_open,МПа=2,42; P_r_out,МПа=0,1; F,т/ч=104; ИТТ:BLR1.B.110.&amp;.&amp;&amp;&amp;&amp;&amp;&amp;.&amp;&amp;&amp;&amp;&amp;.000.MD.0006; Тип атмосферы при хранении:II; Условия хранения:2(С); Тип атмосферы при эксплуатации:I; Климатическое исполнение и категория размещения:УХЛ4; Давление настройки ПК, МПа:2,25 ИТТ № BLR1.B.110.&amp;.&amp;&amp;&amp;&amp;&amp;&amp;.&amp;&amp;&amp;&amp;&amp;.000.MD.0006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</si>
</sst>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6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1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2" fillId="23" borderId="8" applyNumberFormat="0" applyFont="0" applyAlignment="0" applyProtection="0"/>
    <xf numFmtId="0" fontId="18" fillId="0" borderId="9" applyNumberFormat="0" applyFill="0" applyAlignment="0" applyProtection="0"/>
    <xf numFmtId="0" fontId="3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38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2" fillId="0" borderId="13" xfId="45" applyFont="1" applyFill="1" applyBorder="1" applyAlignment="1">
      <alignment horizontal="center" vertical="center" wrapText="1"/>
    </xf>
    <xf numFmtId="165" fontId="23" fillId="0" borderId="0" xfId="0" applyNumberFormat="1" applyFont="1"/>
    <xf numFmtId="0" fontId="23" fillId="0" borderId="0" xfId="0" applyNumberFormat="1" applyFont="1" applyAlignment="1">
      <alignment wrapText="1"/>
    </xf>
    <xf numFmtId="164" fontId="23" fillId="0" borderId="0" xfId="45" applyFont="1"/>
    <xf numFmtId="2" fontId="23" fillId="0" borderId="0" xfId="0" applyNumberFormat="1" applyFont="1"/>
    <xf numFmtId="49" fontId="23" fillId="0" borderId="0" xfId="0" applyNumberFormat="1" applyFont="1"/>
    <xf numFmtId="0" fontId="2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45" applyFont="1" applyAlignment="1">
      <alignment horizontal="center" vertical="center" wrapText="1"/>
    </xf>
    <xf numFmtId="164" fontId="22" fillId="0" borderId="10" xfId="45" applyFont="1" applyBorder="1" applyAlignment="1">
      <alignment horizontal="center" vertical="center" wrapText="1"/>
    </xf>
    <xf numFmtId="164" fontId="1" fillId="0" borderId="10" xfId="45" applyFont="1" applyBorder="1" applyAlignment="1">
      <alignment horizontal="center" vertical="center" wrapText="1"/>
    </xf>
    <xf numFmtId="164" fontId="2" fillId="0" borderId="10" xfId="45" applyFont="1" applyFill="1" applyBorder="1" applyAlignment="1">
      <alignment horizontal="center" vertical="center" textRotation="90" wrapText="1"/>
    </xf>
    <xf numFmtId="165" fontId="1" fillId="0" borderId="0" xfId="0" applyNumberFormat="1" applyFont="1" applyAlignment="1">
      <alignment horizontal="center" vertical="center" wrapText="1"/>
    </xf>
    <xf numFmtId="165" fontId="22" fillId="0" borderId="10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textRotation="90" wrapText="1"/>
    </xf>
    <xf numFmtId="49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имечание 2" xfId="4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"/>
  <sheetViews>
    <sheetView tabSelected="1" view="pageBreakPreview" topLeftCell="M1" zoomScale="75" zoomScaleNormal="100" workbookViewId="0">
      <selection activeCell="AE5" sqref="AE5"/>
    </sheetView>
  </sheetViews>
  <sheetFormatPr defaultRowHeight="12.75" x14ac:dyDescent="0.2"/>
  <cols>
    <col min="1" max="1" width="4.7109375" style="9" customWidth="1"/>
    <col min="2" max="2" width="8.7109375" style="10" customWidth="1"/>
    <col min="3" max="3" width="10.5703125" style="10" customWidth="1"/>
    <col min="4" max="4" width="15.42578125" style="10" customWidth="1"/>
    <col min="5" max="5" width="11.7109375" style="10" customWidth="1"/>
    <col min="6" max="7" width="6.28515625" style="9" customWidth="1"/>
    <col min="8" max="8" width="9.140625" style="9"/>
    <col min="9" max="9" width="8.7109375" style="9" customWidth="1"/>
    <col min="10" max="10" width="7.42578125" style="9" customWidth="1"/>
    <col min="11" max="11" width="7.28515625" style="9" customWidth="1"/>
    <col min="12" max="12" width="17" style="9" customWidth="1"/>
    <col min="13" max="13" width="8.140625" style="9" customWidth="1"/>
    <col min="14" max="14" width="9.85546875" style="11" customWidth="1"/>
    <col min="15" max="15" width="9.140625" style="9"/>
    <col min="16" max="16" width="21.28515625" style="9" customWidth="1"/>
    <col min="17" max="17" width="7.28515625" style="9" customWidth="1"/>
    <col min="18" max="18" width="7.7109375" style="9" customWidth="1"/>
    <col min="19" max="19" width="18" style="9" customWidth="1"/>
    <col min="20" max="20" width="11.28515625" style="9" customWidth="1"/>
    <col min="21" max="21" width="24.7109375" style="9" customWidth="1"/>
    <col min="22" max="22" width="9.140625" style="9"/>
    <col min="23" max="23" width="6.7109375" style="9" customWidth="1"/>
    <col min="24" max="24" width="9.140625" style="9"/>
    <col min="25" max="25" width="5.7109375" style="9" customWidth="1"/>
    <col min="26" max="26" width="6.140625" style="9" customWidth="1"/>
    <col min="27" max="27" width="4.85546875" style="9" customWidth="1"/>
    <col min="28" max="30" width="11.5703125" style="25" customWidth="1"/>
    <col min="31" max="31" width="13.28515625" style="25" customWidth="1"/>
    <col min="32" max="32" width="15" style="9" customWidth="1"/>
    <col min="33" max="33" width="16.7109375" style="9" customWidth="1"/>
    <col min="34" max="34" width="36.7109375" style="14" customWidth="1"/>
    <col min="35" max="35" width="16.7109375" style="9" customWidth="1"/>
    <col min="36" max="36" width="18.28515625" style="29" customWidth="1"/>
    <col min="37" max="37" width="5.85546875" style="10" customWidth="1"/>
    <col min="38" max="38" width="33.85546875" style="11" customWidth="1"/>
    <col min="39" max="39" width="20.5703125" customWidth="1"/>
  </cols>
  <sheetData>
    <row r="1" spans="1:39" s="22" customFormat="1" ht="20.25" x14ac:dyDescent="0.3">
      <c r="B1" s="21"/>
      <c r="C1" s="22" t="s">
        <v>75</v>
      </c>
      <c r="N1" s="20"/>
      <c r="AB1" s="19"/>
      <c r="AC1" s="19"/>
      <c r="AD1" s="19"/>
      <c r="AE1" s="19"/>
      <c r="AH1" s="18"/>
      <c r="AJ1" s="17"/>
      <c r="AK1" s="21"/>
    </row>
    <row r="2" spans="1:39" ht="135" customHeight="1" x14ac:dyDescent="0.2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35</v>
      </c>
      <c r="H2" s="1" t="s">
        <v>5</v>
      </c>
      <c r="I2" s="2" t="s">
        <v>6</v>
      </c>
      <c r="J2" s="2" t="s">
        <v>7</v>
      </c>
      <c r="K2" s="1" t="s">
        <v>8</v>
      </c>
      <c r="L2" s="1" t="s">
        <v>9</v>
      </c>
      <c r="M2" s="3" t="s">
        <v>32</v>
      </c>
      <c r="N2" s="12" t="s">
        <v>10</v>
      </c>
      <c r="O2" s="1" t="s">
        <v>11</v>
      </c>
      <c r="P2" s="1" t="s">
        <v>31</v>
      </c>
      <c r="Q2" s="4" t="s">
        <v>12</v>
      </c>
      <c r="R2" s="1" t="s">
        <v>13</v>
      </c>
      <c r="S2" s="5" t="s">
        <v>14</v>
      </c>
      <c r="T2" s="5" t="s">
        <v>15</v>
      </c>
      <c r="U2" s="1" t="s">
        <v>16</v>
      </c>
      <c r="V2" s="1" t="s">
        <v>17</v>
      </c>
      <c r="W2" s="1" t="s">
        <v>18</v>
      </c>
      <c r="X2" s="1" t="s">
        <v>19</v>
      </c>
      <c r="Y2" s="1" t="s">
        <v>20</v>
      </c>
      <c r="Z2" s="1" t="s">
        <v>21</v>
      </c>
      <c r="AA2" s="1" t="s">
        <v>22</v>
      </c>
      <c r="AB2" s="28" t="s">
        <v>28</v>
      </c>
      <c r="AC2" s="28" t="s">
        <v>29</v>
      </c>
      <c r="AD2" s="28" t="s">
        <v>69</v>
      </c>
      <c r="AE2" s="28" t="s">
        <v>30</v>
      </c>
      <c r="AF2" s="2" t="s">
        <v>23</v>
      </c>
      <c r="AG2" s="1" t="s">
        <v>24</v>
      </c>
      <c r="AH2" s="13" t="s">
        <v>25</v>
      </c>
      <c r="AI2" s="32" t="s">
        <v>33</v>
      </c>
      <c r="AJ2" s="32" t="s">
        <v>68</v>
      </c>
      <c r="AK2" s="2" t="s">
        <v>26</v>
      </c>
      <c r="AL2" s="2" t="s">
        <v>34</v>
      </c>
    </row>
    <row r="3" spans="1:39" ht="14.25" customHeight="1" x14ac:dyDescent="0.2">
      <c r="A3" s="8">
        <v>1</v>
      </c>
      <c r="B3" s="6">
        <v>2</v>
      </c>
      <c r="C3" s="8">
        <v>3</v>
      </c>
      <c r="D3" s="6">
        <v>4</v>
      </c>
      <c r="E3" s="8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6">
        <v>17</v>
      </c>
      <c r="R3" s="6">
        <v>18</v>
      </c>
      <c r="S3" s="6">
        <v>19</v>
      </c>
      <c r="T3" s="6">
        <v>20</v>
      </c>
      <c r="U3" s="6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  <c r="AA3" s="6">
        <v>27</v>
      </c>
      <c r="AB3" s="16">
        <v>29</v>
      </c>
      <c r="AC3" s="16">
        <v>30</v>
      </c>
      <c r="AD3" s="16"/>
      <c r="AE3" s="16">
        <v>31</v>
      </c>
      <c r="AF3" s="6">
        <v>32</v>
      </c>
      <c r="AG3" s="6">
        <v>33</v>
      </c>
      <c r="AH3" s="6">
        <v>34</v>
      </c>
      <c r="AI3" s="6">
        <v>35</v>
      </c>
      <c r="AJ3" s="6">
        <v>36</v>
      </c>
      <c r="AK3" s="6">
        <v>37</v>
      </c>
      <c r="AL3" s="6">
        <v>28</v>
      </c>
    </row>
    <row r="4" spans="1:39" ht="191.25" x14ac:dyDescent="0.2">
      <c r="A4" s="15">
        <v>1</v>
      </c>
      <c r="B4" s="33" t="s">
        <v>50</v>
      </c>
      <c r="C4" s="33" t="s">
        <v>51</v>
      </c>
      <c r="D4" s="33" t="s">
        <v>45</v>
      </c>
      <c r="E4" s="33" t="s">
        <v>73</v>
      </c>
      <c r="F4" s="34" t="s">
        <v>40</v>
      </c>
      <c r="G4" s="34">
        <v>2</v>
      </c>
      <c r="H4" s="34" t="s">
        <v>38</v>
      </c>
      <c r="I4" s="34"/>
      <c r="J4" s="34" t="s">
        <v>43</v>
      </c>
      <c r="K4" s="34">
        <v>350</v>
      </c>
      <c r="L4" s="34" t="s">
        <v>46</v>
      </c>
      <c r="M4" s="34"/>
      <c r="N4" s="35">
        <v>430</v>
      </c>
      <c r="O4" s="34" t="s">
        <v>42</v>
      </c>
      <c r="P4" s="34" t="s">
        <v>52</v>
      </c>
      <c r="Q4" s="34"/>
      <c r="R4" s="34" t="s">
        <v>37</v>
      </c>
      <c r="S4" s="34" t="s">
        <v>36</v>
      </c>
      <c r="T4" s="34" t="s">
        <v>74</v>
      </c>
      <c r="U4" s="34" t="s">
        <v>47</v>
      </c>
      <c r="V4" s="34"/>
      <c r="W4" s="34"/>
      <c r="X4" s="34" t="s">
        <v>48</v>
      </c>
      <c r="Y4" s="34" t="s">
        <v>44</v>
      </c>
      <c r="Z4" s="34" t="s">
        <v>41</v>
      </c>
      <c r="AA4" s="34">
        <v>1</v>
      </c>
      <c r="AB4" s="26">
        <v>0</v>
      </c>
      <c r="AC4" s="27">
        <f t="shared" ref="AC4:AC11" si="0">ROUND(AB4*AA4,2)</f>
        <v>0</v>
      </c>
      <c r="AD4" s="27">
        <f t="shared" ref="AD4:AD11" si="1">ROUND(AC4*0.18,2)</f>
        <v>0</v>
      </c>
      <c r="AE4" s="27">
        <f t="shared" ref="AE4:AE11" si="2">AD4+AC4</f>
        <v>0</v>
      </c>
      <c r="AF4" s="34" t="s">
        <v>49</v>
      </c>
      <c r="AG4" s="34"/>
      <c r="AH4" s="36" t="s">
        <v>77</v>
      </c>
      <c r="AI4" s="31">
        <f t="shared" ref="AI4:AI11" si="3">AJ4-10</f>
        <v>43000</v>
      </c>
      <c r="AJ4" s="30">
        <v>43010</v>
      </c>
      <c r="AK4" s="33" t="s">
        <v>39</v>
      </c>
      <c r="AL4" s="35">
        <v>3714497.04</v>
      </c>
      <c r="AM4" s="7" t="s">
        <v>67</v>
      </c>
    </row>
    <row r="5" spans="1:39" ht="191.25" x14ac:dyDescent="0.2">
      <c r="A5" s="15">
        <v>2</v>
      </c>
      <c r="B5" s="33" t="s">
        <v>53</v>
      </c>
      <c r="C5" s="33" t="s">
        <v>54</v>
      </c>
      <c r="D5" s="33" t="s">
        <v>45</v>
      </c>
      <c r="E5" s="33" t="s">
        <v>73</v>
      </c>
      <c r="F5" s="34" t="s">
        <v>40</v>
      </c>
      <c r="G5" s="34">
        <v>2</v>
      </c>
      <c r="H5" s="34" t="s">
        <v>38</v>
      </c>
      <c r="I5" s="34"/>
      <c r="J5" s="34" t="s">
        <v>43</v>
      </c>
      <c r="K5" s="34">
        <v>350</v>
      </c>
      <c r="L5" s="34" t="s">
        <v>46</v>
      </c>
      <c r="M5" s="34"/>
      <c r="N5" s="35">
        <v>430</v>
      </c>
      <c r="O5" s="34" t="s">
        <v>42</v>
      </c>
      <c r="P5" s="34" t="s">
        <v>52</v>
      </c>
      <c r="Q5" s="34"/>
      <c r="R5" s="34" t="s">
        <v>37</v>
      </c>
      <c r="S5" s="34" t="s">
        <v>36</v>
      </c>
      <c r="T5" s="34" t="s">
        <v>74</v>
      </c>
      <c r="U5" s="34" t="s">
        <v>47</v>
      </c>
      <c r="V5" s="34"/>
      <c r="W5" s="34"/>
      <c r="X5" s="34" t="s">
        <v>48</v>
      </c>
      <c r="Y5" s="34" t="s">
        <v>44</v>
      </c>
      <c r="Z5" s="34" t="s">
        <v>41</v>
      </c>
      <c r="AA5" s="34">
        <v>1</v>
      </c>
      <c r="AB5" s="26">
        <v>0</v>
      </c>
      <c r="AC5" s="27">
        <f t="shared" si="0"/>
        <v>0</v>
      </c>
      <c r="AD5" s="27">
        <f t="shared" si="1"/>
        <v>0</v>
      </c>
      <c r="AE5" s="27">
        <f t="shared" si="2"/>
        <v>0</v>
      </c>
      <c r="AF5" s="34" t="s">
        <v>49</v>
      </c>
      <c r="AG5" s="34"/>
      <c r="AH5" s="36" t="s">
        <v>77</v>
      </c>
      <c r="AI5" s="31">
        <f t="shared" si="3"/>
        <v>43000</v>
      </c>
      <c r="AJ5" s="30">
        <v>43010</v>
      </c>
      <c r="AK5" s="33" t="s">
        <v>39</v>
      </c>
      <c r="AL5" s="35">
        <v>3714497.04</v>
      </c>
      <c r="AM5" s="7" t="s">
        <v>67</v>
      </c>
    </row>
    <row r="6" spans="1:39" ht="191.25" x14ac:dyDescent="0.2">
      <c r="A6" s="15">
        <v>3</v>
      </c>
      <c r="B6" s="33" t="s">
        <v>55</v>
      </c>
      <c r="C6" s="33" t="s">
        <v>56</v>
      </c>
      <c r="D6" s="33" t="s">
        <v>45</v>
      </c>
      <c r="E6" s="33" t="s">
        <v>73</v>
      </c>
      <c r="F6" s="34" t="s">
        <v>40</v>
      </c>
      <c r="G6" s="34">
        <v>2</v>
      </c>
      <c r="H6" s="34" t="s">
        <v>38</v>
      </c>
      <c r="I6" s="34"/>
      <c r="J6" s="34" t="s">
        <v>43</v>
      </c>
      <c r="K6" s="34">
        <v>350</v>
      </c>
      <c r="L6" s="34" t="s">
        <v>46</v>
      </c>
      <c r="M6" s="34"/>
      <c r="N6" s="35">
        <v>430</v>
      </c>
      <c r="O6" s="34" t="s">
        <v>42</v>
      </c>
      <c r="P6" s="34" t="s">
        <v>52</v>
      </c>
      <c r="Q6" s="34"/>
      <c r="R6" s="34" t="s">
        <v>37</v>
      </c>
      <c r="S6" s="34" t="s">
        <v>36</v>
      </c>
      <c r="T6" s="34" t="s">
        <v>74</v>
      </c>
      <c r="U6" s="34" t="s">
        <v>47</v>
      </c>
      <c r="V6" s="34"/>
      <c r="W6" s="34"/>
      <c r="X6" s="34" t="s">
        <v>48</v>
      </c>
      <c r="Y6" s="34" t="s">
        <v>44</v>
      </c>
      <c r="Z6" s="34" t="s">
        <v>41</v>
      </c>
      <c r="AA6" s="34">
        <v>1</v>
      </c>
      <c r="AB6" s="26">
        <v>0</v>
      </c>
      <c r="AC6" s="27">
        <f t="shared" si="0"/>
        <v>0</v>
      </c>
      <c r="AD6" s="27">
        <f t="shared" si="1"/>
        <v>0</v>
      </c>
      <c r="AE6" s="27">
        <f t="shared" si="2"/>
        <v>0</v>
      </c>
      <c r="AF6" s="34" t="s">
        <v>49</v>
      </c>
      <c r="AG6" s="34"/>
      <c r="AH6" s="36" t="s">
        <v>77</v>
      </c>
      <c r="AI6" s="31">
        <f t="shared" si="3"/>
        <v>43000</v>
      </c>
      <c r="AJ6" s="30">
        <v>43010</v>
      </c>
      <c r="AK6" s="33" t="s">
        <v>39</v>
      </c>
      <c r="AL6" s="35">
        <v>3714497.04</v>
      </c>
      <c r="AM6" s="7" t="s">
        <v>67</v>
      </c>
    </row>
    <row r="7" spans="1:39" ht="191.25" x14ac:dyDescent="0.2">
      <c r="A7" s="15">
        <v>4</v>
      </c>
      <c r="B7" s="33" t="s">
        <v>57</v>
      </c>
      <c r="C7" s="33" t="s">
        <v>58</v>
      </c>
      <c r="D7" s="33" t="s">
        <v>45</v>
      </c>
      <c r="E7" s="33" t="s">
        <v>73</v>
      </c>
      <c r="F7" s="34" t="s">
        <v>40</v>
      </c>
      <c r="G7" s="34">
        <v>2</v>
      </c>
      <c r="H7" s="34" t="s">
        <v>38</v>
      </c>
      <c r="I7" s="34"/>
      <c r="J7" s="34" t="s">
        <v>43</v>
      </c>
      <c r="K7" s="34">
        <v>350</v>
      </c>
      <c r="L7" s="34" t="s">
        <v>46</v>
      </c>
      <c r="M7" s="34"/>
      <c r="N7" s="35">
        <v>430</v>
      </c>
      <c r="O7" s="34" t="s">
        <v>42</v>
      </c>
      <c r="P7" s="34" t="s">
        <v>52</v>
      </c>
      <c r="Q7" s="34"/>
      <c r="R7" s="34" t="s">
        <v>37</v>
      </c>
      <c r="S7" s="34" t="s">
        <v>36</v>
      </c>
      <c r="T7" s="34" t="s">
        <v>74</v>
      </c>
      <c r="U7" s="34" t="s">
        <v>47</v>
      </c>
      <c r="V7" s="34"/>
      <c r="W7" s="34"/>
      <c r="X7" s="34" t="s">
        <v>48</v>
      </c>
      <c r="Y7" s="34" t="s">
        <v>44</v>
      </c>
      <c r="Z7" s="34" t="s">
        <v>41</v>
      </c>
      <c r="AA7" s="34">
        <v>1</v>
      </c>
      <c r="AB7" s="26">
        <v>0</v>
      </c>
      <c r="AC7" s="27">
        <f t="shared" si="0"/>
        <v>0</v>
      </c>
      <c r="AD7" s="27">
        <f t="shared" si="1"/>
        <v>0</v>
      </c>
      <c r="AE7" s="27">
        <f t="shared" si="2"/>
        <v>0</v>
      </c>
      <c r="AF7" s="34" t="s">
        <v>49</v>
      </c>
      <c r="AG7" s="34"/>
      <c r="AH7" s="36" t="s">
        <v>77</v>
      </c>
      <c r="AI7" s="31">
        <f t="shared" si="3"/>
        <v>43000</v>
      </c>
      <c r="AJ7" s="30">
        <v>43010</v>
      </c>
      <c r="AK7" s="33" t="s">
        <v>39</v>
      </c>
      <c r="AL7" s="35">
        <v>3714497.04</v>
      </c>
      <c r="AM7" s="7" t="s">
        <v>67</v>
      </c>
    </row>
    <row r="8" spans="1:39" ht="191.25" x14ac:dyDescent="0.2">
      <c r="A8" s="15">
        <v>5</v>
      </c>
      <c r="B8" s="33" t="s">
        <v>59</v>
      </c>
      <c r="C8" s="33" t="s">
        <v>60</v>
      </c>
      <c r="D8" s="33" t="s">
        <v>45</v>
      </c>
      <c r="E8" s="33" t="s">
        <v>73</v>
      </c>
      <c r="F8" s="34" t="s">
        <v>40</v>
      </c>
      <c r="G8" s="34">
        <v>2</v>
      </c>
      <c r="H8" s="34" t="s">
        <v>38</v>
      </c>
      <c r="I8" s="34"/>
      <c r="J8" s="34" t="s">
        <v>43</v>
      </c>
      <c r="K8" s="34">
        <v>350</v>
      </c>
      <c r="L8" s="34" t="s">
        <v>46</v>
      </c>
      <c r="M8" s="34"/>
      <c r="N8" s="35">
        <v>430</v>
      </c>
      <c r="O8" s="34" t="s">
        <v>42</v>
      </c>
      <c r="P8" s="34" t="s">
        <v>52</v>
      </c>
      <c r="Q8" s="34"/>
      <c r="R8" s="34" t="s">
        <v>37</v>
      </c>
      <c r="S8" s="34" t="s">
        <v>36</v>
      </c>
      <c r="T8" s="34" t="s">
        <v>74</v>
      </c>
      <c r="U8" s="34" t="s">
        <v>47</v>
      </c>
      <c r="V8" s="34"/>
      <c r="W8" s="34"/>
      <c r="X8" s="34" t="s">
        <v>48</v>
      </c>
      <c r="Y8" s="34" t="s">
        <v>44</v>
      </c>
      <c r="Z8" s="34" t="s">
        <v>41</v>
      </c>
      <c r="AA8" s="34">
        <v>1</v>
      </c>
      <c r="AB8" s="26">
        <v>0</v>
      </c>
      <c r="AC8" s="27">
        <f t="shared" si="0"/>
        <v>0</v>
      </c>
      <c r="AD8" s="27">
        <f t="shared" si="1"/>
        <v>0</v>
      </c>
      <c r="AE8" s="27">
        <f t="shared" si="2"/>
        <v>0</v>
      </c>
      <c r="AF8" s="34" t="s">
        <v>49</v>
      </c>
      <c r="AG8" s="34"/>
      <c r="AH8" s="36" t="s">
        <v>77</v>
      </c>
      <c r="AI8" s="31">
        <f t="shared" si="3"/>
        <v>43000</v>
      </c>
      <c r="AJ8" s="30">
        <v>43010</v>
      </c>
      <c r="AK8" s="33" t="s">
        <v>39</v>
      </c>
      <c r="AL8" s="35">
        <v>3714497.04</v>
      </c>
      <c r="AM8" s="7" t="s">
        <v>67</v>
      </c>
    </row>
    <row r="9" spans="1:39" ht="191.25" x14ac:dyDescent="0.2">
      <c r="A9" s="15">
        <v>6</v>
      </c>
      <c r="B9" s="33" t="s">
        <v>61</v>
      </c>
      <c r="C9" s="33" t="s">
        <v>62</v>
      </c>
      <c r="D9" s="33" t="s">
        <v>45</v>
      </c>
      <c r="E9" s="33" t="s">
        <v>73</v>
      </c>
      <c r="F9" s="34" t="s">
        <v>40</v>
      </c>
      <c r="G9" s="34">
        <v>2</v>
      </c>
      <c r="H9" s="34" t="s">
        <v>38</v>
      </c>
      <c r="I9" s="34"/>
      <c r="J9" s="34" t="s">
        <v>43</v>
      </c>
      <c r="K9" s="34">
        <v>350</v>
      </c>
      <c r="L9" s="34" t="s">
        <v>46</v>
      </c>
      <c r="M9" s="34"/>
      <c r="N9" s="35">
        <v>430</v>
      </c>
      <c r="O9" s="34" t="s">
        <v>42</v>
      </c>
      <c r="P9" s="34" t="s">
        <v>52</v>
      </c>
      <c r="Q9" s="34"/>
      <c r="R9" s="34" t="s">
        <v>37</v>
      </c>
      <c r="S9" s="34" t="s">
        <v>36</v>
      </c>
      <c r="T9" s="34" t="s">
        <v>74</v>
      </c>
      <c r="U9" s="34" t="s">
        <v>47</v>
      </c>
      <c r="V9" s="34"/>
      <c r="W9" s="34"/>
      <c r="X9" s="34" t="s">
        <v>48</v>
      </c>
      <c r="Y9" s="34" t="s">
        <v>44</v>
      </c>
      <c r="Z9" s="34" t="s">
        <v>41</v>
      </c>
      <c r="AA9" s="34">
        <v>1</v>
      </c>
      <c r="AB9" s="26">
        <v>0</v>
      </c>
      <c r="AC9" s="27">
        <f t="shared" si="0"/>
        <v>0</v>
      </c>
      <c r="AD9" s="27">
        <f t="shared" si="1"/>
        <v>0</v>
      </c>
      <c r="AE9" s="27">
        <f t="shared" si="2"/>
        <v>0</v>
      </c>
      <c r="AF9" s="34" t="s">
        <v>49</v>
      </c>
      <c r="AG9" s="34"/>
      <c r="AH9" s="36" t="s">
        <v>77</v>
      </c>
      <c r="AI9" s="31">
        <f t="shared" si="3"/>
        <v>43000</v>
      </c>
      <c r="AJ9" s="30">
        <v>43010</v>
      </c>
      <c r="AK9" s="33" t="s">
        <v>39</v>
      </c>
      <c r="AL9" s="35">
        <v>3714497.04</v>
      </c>
      <c r="AM9" s="7" t="s">
        <v>67</v>
      </c>
    </row>
    <row r="10" spans="1:39" ht="191.25" x14ac:dyDescent="0.2">
      <c r="A10" s="15">
        <v>7</v>
      </c>
      <c r="B10" s="33" t="s">
        <v>63</v>
      </c>
      <c r="C10" s="33" t="s">
        <v>64</v>
      </c>
      <c r="D10" s="33" t="s">
        <v>45</v>
      </c>
      <c r="E10" s="33" t="s">
        <v>73</v>
      </c>
      <c r="F10" s="34" t="s">
        <v>40</v>
      </c>
      <c r="G10" s="34">
        <v>2</v>
      </c>
      <c r="H10" s="34" t="s">
        <v>38</v>
      </c>
      <c r="I10" s="34"/>
      <c r="J10" s="34" t="s">
        <v>43</v>
      </c>
      <c r="K10" s="34">
        <v>350</v>
      </c>
      <c r="L10" s="34" t="s">
        <v>46</v>
      </c>
      <c r="M10" s="34"/>
      <c r="N10" s="35">
        <v>430</v>
      </c>
      <c r="O10" s="34" t="s">
        <v>42</v>
      </c>
      <c r="P10" s="34" t="s">
        <v>52</v>
      </c>
      <c r="Q10" s="34"/>
      <c r="R10" s="34" t="s">
        <v>37</v>
      </c>
      <c r="S10" s="34" t="s">
        <v>36</v>
      </c>
      <c r="T10" s="34" t="s">
        <v>74</v>
      </c>
      <c r="U10" s="34" t="s">
        <v>47</v>
      </c>
      <c r="V10" s="34"/>
      <c r="W10" s="34"/>
      <c r="X10" s="34" t="s">
        <v>48</v>
      </c>
      <c r="Y10" s="34" t="s">
        <v>44</v>
      </c>
      <c r="Z10" s="34" t="s">
        <v>41</v>
      </c>
      <c r="AA10" s="34">
        <v>1</v>
      </c>
      <c r="AB10" s="26">
        <v>0</v>
      </c>
      <c r="AC10" s="27">
        <f t="shared" si="0"/>
        <v>0</v>
      </c>
      <c r="AD10" s="27">
        <f t="shared" si="1"/>
        <v>0</v>
      </c>
      <c r="AE10" s="27">
        <f t="shared" si="2"/>
        <v>0</v>
      </c>
      <c r="AF10" s="34" t="s">
        <v>49</v>
      </c>
      <c r="AG10" s="34"/>
      <c r="AH10" s="36" t="s">
        <v>77</v>
      </c>
      <c r="AI10" s="31">
        <f t="shared" si="3"/>
        <v>43000</v>
      </c>
      <c r="AJ10" s="30">
        <v>43010</v>
      </c>
      <c r="AK10" s="33" t="s">
        <v>39</v>
      </c>
      <c r="AL10" s="35">
        <v>3714497.04</v>
      </c>
      <c r="AM10" s="7" t="s">
        <v>67</v>
      </c>
    </row>
    <row r="11" spans="1:39" ht="191.25" x14ac:dyDescent="0.2">
      <c r="A11" s="15">
        <v>8</v>
      </c>
      <c r="B11" s="33" t="s">
        <v>65</v>
      </c>
      <c r="C11" s="33" t="s">
        <v>66</v>
      </c>
      <c r="D11" s="33" t="s">
        <v>45</v>
      </c>
      <c r="E11" s="33" t="s">
        <v>73</v>
      </c>
      <c r="F11" s="34" t="s">
        <v>40</v>
      </c>
      <c r="G11" s="34">
        <v>2</v>
      </c>
      <c r="H11" s="34" t="s">
        <v>38</v>
      </c>
      <c r="I11" s="34"/>
      <c r="J11" s="34" t="s">
        <v>43</v>
      </c>
      <c r="K11" s="34">
        <v>350</v>
      </c>
      <c r="L11" s="34" t="s">
        <v>46</v>
      </c>
      <c r="M11" s="34"/>
      <c r="N11" s="35">
        <v>430</v>
      </c>
      <c r="O11" s="34" t="s">
        <v>42</v>
      </c>
      <c r="P11" s="34" t="s">
        <v>52</v>
      </c>
      <c r="Q11" s="34"/>
      <c r="R11" s="34" t="s">
        <v>37</v>
      </c>
      <c r="S11" s="34" t="s">
        <v>36</v>
      </c>
      <c r="T11" s="34" t="s">
        <v>74</v>
      </c>
      <c r="U11" s="34" t="s">
        <v>47</v>
      </c>
      <c r="V11" s="34"/>
      <c r="W11" s="34"/>
      <c r="X11" s="34" t="s">
        <v>48</v>
      </c>
      <c r="Y11" s="34" t="s">
        <v>44</v>
      </c>
      <c r="Z11" s="34" t="s">
        <v>41</v>
      </c>
      <c r="AA11" s="34">
        <v>1</v>
      </c>
      <c r="AB11" s="26">
        <v>0</v>
      </c>
      <c r="AC11" s="27">
        <f t="shared" si="0"/>
        <v>0</v>
      </c>
      <c r="AD11" s="27">
        <f t="shared" si="1"/>
        <v>0</v>
      </c>
      <c r="AE11" s="27">
        <f t="shared" si="2"/>
        <v>0</v>
      </c>
      <c r="AF11" s="34" t="s">
        <v>49</v>
      </c>
      <c r="AG11" s="34"/>
      <c r="AH11" s="36" t="s">
        <v>77</v>
      </c>
      <c r="AI11" s="31">
        <f t="shared" si="3"/>
        <v>43000</v>
      </c>
      <c r="AJ11" s="30">
        <v>43010</v>
      </c>
      <c r="AK11" s="33" t="s">
        <v>39</v>
      </c>
      <c r="AL11" s="35">
        <v>3714497.04</v>
      </c>
      <c r="AM11" s="7" t="s">
        <v>67</v>
      </c>
    </row>
    <row r="12" spans="1:39" x14ac:dyDescent="0.2">
      <c r="X12" s="9" t="s">
        <v>70</v>
      </c>
      <c r="AA12" s="9">
        <f>SUM(AA4:AA11)</f>
        <v>8</v>
      </c>
      <c r="AD12" s="25">
        <f>SUM(AD4:AD11)</f>
        <v>0</v>
      </c>
      <c r="AE12" s="25">
        <f>SUM(AE4:AE11)</f>
        <v>0</v>
      </c>
      <c r="AL12" s="25">
        <f>SUM(AL4:AL11)</f>
        <v>29715976.319999997</v>
      </c>
    </row>
    <row r="13" spans="1:39" x14ac:dyDescent="0.2">
      <c r="AL13" s="25">
        <f>AL12*4.02*1.18</f>
        <v>140960705.27155197</v>
      </c>
    </row>
    <row r="15" spans="1:39" x14ac:dyDescent="0.2">
      <c r="E15" s="37" t="s">
        <v>76</v>
      </c>
      <c r="AF15" s="24" t="s">
        <v>71</v>
      </c>
    </row>
    <row r="18" spans="32:32" x14ac:dyDescent="0.2">
      <c r="AF18" s="23" t="s">
        <v>72</v>
      </c>
    </row>
  </sheetData>
  <autoFilter ref="A3:AM13"/>
  <pageMargins left="0.23622047244094491" right="0.11" top="0.72" bottom="0.39370078740157483" header="0.46" footer="0.19685039370078741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№2</vt:lpstr>
      <vt:lpstr>'Блок №2'!Заголовки_для_печати</vt:lpstr>
      <vt:lpstr>'Блок №2'!Область_печати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Сорокин Евгений Борисович</cp:lastModifiedBy>
  <cp:lastPrinted>2015-02-05T07:03:06Z</cp:lastPrinted>
  <dcterms:created xsi:type="dcterms:W3CDTF">2009-07-03T06:40:27Z</dcterms:created>
  <dcterms:modified xsi:type="dcterms:W3CDTF">2015-05-17T13:28:56Z</dcterms:modified>
</cp:coreProperties>
</file>